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0" sheetId="1" r:id="rId1"/>
    <sheet name="Буханцева 20(2019)" sheetId="2" r:id="rId2"/>
    <sheet name="Буханцева 20(2020)" sheetId="3" r:id="rId3"/>
    <sheet name="Буханцева 2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20'!#REF!,'Буханцева 20'!#REF!</definedName>
    <definedName name="Z_6E36EA37_049E_4FAE_B719_2847CD16F858_.wvu.Rows" localSheetId="0" hidden="1">'Буханцева 20'!$42:$45</definedName>
    <definedName name="Z_73C0D023_21BD_4441_8EFA_957546C15799_.wvu.Cols" localSheetId="0" hidden="1">'Буханцева 20'!#REF!,'Буханцева 20'!#REF!</definedName>
    <definedName name="Z_73C0D023_21BD_4441_8EFA_957546C15799_.wvu.Rows" localSheetId="0" hidden="1">'Буханцева 20'!$42:$45</definedName>
    <definedName name="_xlnm.Print_Area" localSheetId="0">'Буханцева 20'!$A$1:$G$60</definedName>
  </definedNames>
  <calcPr calcId="145621"/>
</workbook>
</file>

<file path=xl/calcChain.xml><?xml version="1.0" encoding="utf-8"?>
<calcChain xmlns="http://schemas.openxmlformats.org/spreadsheetml/2006/main">
  <c r="F61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G9" i="3"/>
  <c r="F9" i="3"/>
  <c r="E9" i="3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8" i="3"/>
  <c r="G6" i="3"/>
  <c r="A2" i="3"/>
  <c r="F33" i="3" l="1"/>
  <c r="F51" i="3"/>
  <c r="F56" i="3" s="1"/>
  <c r="E16" i="2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59" i="2" s="1"/>
  <c r="F25" i="3" s="1"/>
  <c r="F59" i="3" s="1"/>
  <c r="F39" i="1"/>
  <c r="F32" i="1"/>
  <c r="F25" i="4" l="1"/>
  <c r="F59" i="4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<sst xmlns="http://schemas.openxmlformats.org/spreadsheetml/2006/main" count="243" uniqueCount="80">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</sst>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6">
          <cell r="W246">
            <v>23152.911816491378</v>
          </cell>
          <cell r="X246">
            <v>4577.3396021816734</v>
          </cell>
          <cell r="Y246">
            <v>85509.652399999992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5047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Y246">
            <v>80356.842586372775</v>
          </cell>
          <cell r="BB246">
            <v>0</v>
          </cell>
          <cell r="BC246">
            <v>0</v>
          </cell>
          <cell r="CN246">
            <v>15997.325465604585</v>
          </cell>
          <cell r="CO246">
            <v>3278.7539061677462</v>
          </cell>
          <cell r="CP246">
            <v>1948.5539999999999</v>
          </cell>
          <cell r="DB246">
            <v>0</v>
          </cell>
          <cell r="DG246">
            <v>13663.590113211456</v>
          </cell>
          <cell r="DU246">
            <v>58000.783361629728</v>
          </cell>
          <cell r="DV246">
            <v>12293.066633347333</v>
          </cell>
          <cell r="DW246">
            <v>9587.4151000000002</v>
          </cell>
          <cell r="EK246">
            <v>0</v>
          </cell>
          <cell r="EQ246">
            <v>51143.257933061926</v>
          </cell>
          <cell r="FB246">
            <v>85777.905338804107</v>
          </cell>
          <cell r="FC246">
            <v>17542.126087361881</v>
          </cell>
          <cell r="FD246">
            <v>1520.5140000000001</v>
          </cell>
          <cell r="FL246">
            <v>1122</v>
          </cell>
          <cell r="FS246">
            <v>63603.195829768963</v>
          </cell>
          <cell r="FX246">
            <v>47075.193335417076</v>
          </cell>
          <cell r="FY246">
            <v>9597.1884554046319</v>
          </cell>
          <cell r="FZ246">
            <v>0</v>
          </cell>
          <cell r="GG246">
            <v>839.90880000000004</v>
          </cell>
          <cell r="GL246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6">
          <cell r="W246">
            <v>11007.87734320669</v>
          </cell>
          <cell r="X246">
            <v>3373.7756235179645</v>
          </cell>
          <cell r="Y246">
            <v>1183.6039000000001</v>
          </cell>
          <cell r="AK246">
            <v>0</v>
          </cell>
          <cell r="AV246">
            <v>0</v>
          </cell>
          <cell r="AY246">
            <v>48926.312243552573</v>
          </cell>
          <cell r="BB246">
            <v>0</v>
          </cell>
          <cell r="BM246">
            <v>0</v>
          </cell>
          <cell r="BN246">
            <v>0</v>
          </cell>
          <cell r="CN246">
            <v>18368.242818721646</v>
          </cell>
          <cell r="CO246">
            <v>5694.155273803709</v>
          </cell>
          <cell r="CP246">
            <v>12.741099999999999</v>
          </cell>
          <cell r="DB246">
            <v>0</v>
          </cell>
          <cell r="DG246">
            <v>26552.763132368604</v>
          </cell>
          <cell r="DU246">
            <v>51996.241168175773</v>
          </cell>
          <cell r="DV246">
            <v>15983.115738082814</v>
          </cell>
          <cell r="DW246">
            <v>5696.1987000000008</v>
          </cell>
          <cell r="EL246">
            <v>0</v>
          </cell>
          <cell r="EQ246">
            <v>45298.237922900873</v>
          </cell>
          <cell r="FB246">
            <v>82743.86745554705</v>
          </cell>
          <cell r="FC246">
            <v>25177.409303776411</v>
          </cell>
          <cell r="FD246">
            <v>1289.4840000000002</v>
          </cell>
          <cell r="FL246">
            <v>0</v>
          </cell>
          <cell r="FS246">
            <v>48319.494480282992</v>
          </cell>
          <cell r="FX246">
            <v>45702.746552792043</v>
          </cell>
          <cell r="FY246">
            <v>13889.450005056033</v>
          </cell>
          <cell r="FZ246">
            <v>0</v>
          </cell>
          <cell r="GG246">
            <v>854.10719999999981</v>
          </cell>
          <cell r="GL246">
            <v>25456.290554039984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6">
          <cell r="W246">
            <v>18616.618855199886</v>
          </cell>
          <cell r="X246">
            <v>5005.3333917577966</v>
          </cell>
          <cell r="Y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6535.35</v>
          </cell>
          <cell r="AE246">
            <v>4532</v>
          </cell>
          <cell r="AF246">
            <v>0</v>
          </cell>
          <cell r="AG246">
            <v>0</v>
          </cell>
          <cell r="AH246">
            <v>284.32120000000003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Y246">
            <v>75440.564718130365</v>
          </cell>
          <cell r="BB246">
            <v>0</v>
          </cell>
          <cell r="BC246">
            <v>0</v>
          </cell>
          <cell r="CN246">
            <v>16635.946768561742</v>
          </cell>
          <cell r="CO246">
            <v>5157.1434982541405</v>
          </cell>
          <cell r="CP246">
            <v>25.317399999999999</v>
          </cell>
          <cell r="DB246">
            <v>0</v>
          </cell>
          <cell r="DF246">
            <v>15151.800207189304</v>
          </cell>
          <cell r="DU246">
            <v>59197.52866341178</v>
          </cell>
          <cell r="DV246">
            <v>12702.701472175238</v>
          </cell>
          <cell r="DW246">
            <v>3878.9079000000002</v>
          </cell>
          <cell r="EK246">
            <v>0</v>
          </cell>
          <cell r="EP246">
            <v>53844.59907503795</v>
          </cell>
          <cell r="FB246">
            <v>84361.649564638297</v>
          </cell>
          <cell r="FC246">
            <v>22814.950178693827</v>
          </cell>
          <cell r="FD246">
            <v>1314.0455999999999</v>
          </cell>
          <cell r="FL246">
            <v>0</v>
          </cell>
          <cell r="FS246">
            <v>48074.381742424368</v>
          </cell>
          <cell r="FX246">
            <v>43847.125849527503</v>
          </cell>
          <cell r="FY246">
            <v>11862.650535621104</v>
          </cell>
          <cell r="FZ246">
            <v>319.26</v>
          </cell>
          <cell r="GG246">
            <v>7433.1071999999995</v>
          </cell>
          <cell r="GL246">
            <v>25002.280539541705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6">
          <cell r="W246">
            <v>9195.9895586199491</v>
          </cell>
          <cell r="X246">
            <v>2238.8110272463573</v>
          </cell>
          <cell r="Y246">
            <v>2555.4196999999999</v>
          </cell>
          <cell r="Z246">
            <v>0</v>
          </cell>
          <cell r="AV246">
            <v>0</v>
          </cell>
          <cell r="AY246">
            <v>40071.050819232572</v>
          </cell>
          <cell r="BM246">
            <v>5047</v>
          </cell>
          <cell r="BN246">
            <v>0</v>
          </cell>
          <cell r="BO246">
            <v>0</v>
          </cell>
          <cell r="BP246">
            <v>0</v>
          </cell>
          <cell r="CN246">
            <v>17988.49356842033</v>
          </cell>
          <cell r="CO246">
            <v>5013.5228790219171</v>
          </cell>
          <cell r="CP246">
            <v>1540.9829999999999</v>
          </cell>
          <cell r="DB246">
            <v>0</v>
          </cell>
          <cell r="DG246">
            <v>16235.462010634441</v>
          </cell>
          <cell r="DU246">
            <v>48028.415371394702</v>
          </cell>
          <cell r="DV246">
            <v>9138.015609872009</v>
          </cell>
          <cell r="DW246">
            <v>11578.321100000001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P246">
            <v>24298.405493428472</v>
          </cell>
          <cell r="EU246">
            <v>152522.5</v>
          </cell>
          <cell r="EW246">
            <v>2500.4034000000001</v>
          </cell>
          <cell r="EY246">
            <v>0</v>
          </cell>
          <cell r="FA246">
            <v>0</v>
          </cell>
          <cell r="FL246">
            <v>1394.1666</v>
          </cell>
          <cell r="FS246">
            <v>0</v>
          </cell>
          <cell r="FV246">
            <v>111006.74</v>
          </cell>
          <cell r="FZ246">
            <v>27.03</v>
          </cell>
          <cell r="GG246">
            <v>90.638999999999996</v>
          </cell>
          <cell r="GL24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53" t="s">
        <v>51</v>
      </c>
      <c r="B1" s="53"/>
      <c r="C1" s="53"/>
      <c r="D1" s="53"/>
      <c r="E1" s="53"/>
      <c r="F1" s="53"/>
      <c r="G1" s="54"/>
    </row>
    <row r="2" spans="1:7" ht="21" customHeight="1" x14ac:dyDescent="0.25">
      <c r="A2" s="55" t="s">
        <v>38</v>
      </c>
      <c r="B2" s="56"/>
      <c r="C2" s="56"/>
      <c r="D2" s="56"/>
      <c r="E2" s="56"/>
      <c r="F2" s="56"/>
      <c r="G2" s="56"/>
    </row>
    <row r="3" spans="1:7" ht="14.25" hidden="1" customHeight="1" x14ac:dyDescent="0.25">
      <c r="A3" s="57" t="s">
        <v>0</v>
      </c>
      <c r="B3" s="58"/>
      <c r="C3" s="58"/>
      <c r="D3" s="58"/>
      <c r="E3" s="2">
        <f>E4+E5</f>
        <v>0</v>
      </c>
      <c r="F3" s="3" t="s">
        <v>1</v>
      </c>
    </row>
    <row r="4" spans="1:7" ht="14.25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4.25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7" ht="15.6" x14ac:dyDescent="0.3">
      <c r="A9" s="47" t="s">
        <v>8</v>
      </c>
      <c r="B9" s="48"/>
      <c r="C9" s="48"/>
      <c r="D9" s="49"/>
      <c r="E9" s="16">
        <f>SUM(E10:E14)</f>
        <v>2033341.1300000001</v>
      </c>
      <c r="F9" s="16">
        <f t="shared" ref="F9:G9" si="0">SUM(F10:F14)</f>
        <v>1897067.8199999998</v>
      </c>
      <c r="G9" s="16">
        <f t="shared" si="0"/>
        <v>497313.34</v>
      </c>
    </row>
    <row r="10" spans="1:7" ht="13.2" customHeight="1" x14ac:dyDescent="0.3">
      <c r="A10" s="50" t="s">
        <v>9</v>
      </c>
      <c r="B10" s="51"/>
      <c r="C10" s="51"/>
      <c r="D10" s="52"/>
      <c r="E10" s="17">
        <v>713590.92</v>
      </c>
      <c r="F10" s="17">
        <v>664953.63</v>
      </c>
      <c r="G10" s="18">
        <v>199823.65</v>
      </c>
    </row>
    <row r="11" spans="1:7" ht="14.4" customHeight="1" x14ac:dyDescent="0.3">
      <c r="A11" s="50" t="s">
        <v>10</v>
      </c>
      <c r="B11" s="51"/>
      <c r="C11" s="51"/>
      <c r="D11" s="52"/>
      <c r="E11" s="17">
        <v>607116.92000000004</v>
      </c>
      <c r="F11" s="17">
        <v>565572.98</v>
      </c>
      <c r="G11" s="18">
        <v>134396.88</v>
      </c>
    </row>
    <row r="12" spans="1:7" ht="13.95" customHeight="1" x14ac:dyDescent="0.3">
      <c r="A12" s="50" t="s">
        <v>11</v>
      </c>
      <c r="B12" s="51"/>
      <c r="C12" s="51"/>
      <c r="D12" s="52"/>
      <c r="E12" s="17">
        <v>137286</v>
      </c>
      <c r="F12" s="17">
        <v>128121.02</v>
      </c>
      <c r="G12" s="18">
        <v>29490.54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142986.60999999999</v>
      </c>
      <c r="F13" s="17">
        <v>131803.07999999999</v>
      </c>
      <c r="G13" s="18">
        <v>32169.38</v>
      </c>
    </row>
    <row r="14" spans="1:7" ht="14.4" customHeight="1" x14ac:dyDescent="0.3">
      <c r="A14" s="60" t="s">
        <v>13</v>
      </c>
      <c r="B14" s="60"/>
      <c r="C14" s="60"/>
      <c r="D14" s="60"/>
      <c r="E14" s="17">
        <v>432360.68</v>
      </c>
      <c r="F14" s="17">
        <v>406617.11</v>
      </c>
      <c r="G14" s="18">
        <v>101432.89</v>
      </c>
    </row>
    <row r="15" spans="1:7" ht="15.6" x14ac:dyDescent="0.3">
      <c r="A15" s="68" t="s">
        <v>41</v>
      </c>
      <c r="B15" s="69"/>
      <c r="C15" s="69"/>
      <c r="D15" s="70"/>
      <c r="E15" s="16">
        <f>SUM(E16:E19)</f>
        <v>1222718.8600000001</v>
      </c>
      <c r="F15" s="16">
        <f t="shared" ref="F15:G15" si="1">SUM(F16:F19)</f>
        <v>1184070.3899999999</v>
      </c>
      <c r="G15" s="16">
        <f t="shared" si="1"/>
        <v>149470.32999999999</v>
      </c>
    </row>
    <row r="16" spans="1:7" ht="33.6" customHeight="1" x14ac:dyDescent="0.3">
      <c r="A16" s="71" t="s">
        <v>43</v>
      </c>
      <c r="B16" s="72"/>
      <c r="C16" s="72"/>
      <c r="D16" s="73"/>
      <c r="E16" s="17">
        <v>1207044.46</v>
      </c>
      <c r="F16" s="17">
        <v>1169319.3</v>
      </c>
      <c r="G16" s="18">
        <v>146512.74</v>
      </c>
    </row>
    <row r="17" spans="1:9" ht="15.6" x14ac:dyDescent="0.3">
      <c r="A17" s="60" t="s">
        <v>44</v>
      </c>
      <c r="B17" s="60"/>
      <c r="C17" s="60"/>
      <c r="D17" s="60"/>
      <c r="E17" s="17">
        <v>2011.32</v>
      </c>
      <c r="F17" s="17">
        <v>1896.46</v>
      </c>
      <c r="G17" s="18">
        <v>363.97</v>
      </c>
    </row>
    <row r="18" spans="1:9" ht="15.6" x14ac:dyDescent="0.3">
      <c r="A18" s="60" t="s">
        <v>45</v>
      </c>
      <c r="B18" s="60"/>
      <c r="C18" s="60"/>
      <c r="D18" s="60"/>
      <c r="E18" s="17"/>
      <c r="F18" s="17"/>
      <c r="G18" s="18"/>
    </row>
    <row r="19" spans="1:9" ht="15.6" x14ac:dyDescent="0.3">
      <c r="A19" s="60" t="s">
        <v>46</v>
      </c>
      <c r="B19" s="60"/>
      <c r="C19" s="60"/>
      <c r="D19" s="60"/>
      <c r="E19" s="17">
        <v>13663.08</v>
      </c>
      <c r="F19" s="17">
        <v>12854.63</v>
      </c>
      <c r="G19" s="18">
        <v>2593.62</v>
      </c>
    </row>
    <row r="20" spans="1:9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9" ht="15.6" x14ac:dyDescent="0.3">
      <c r="A21" s="60" t="s">
        <v>15</v>
      </c>
      <c r="B21" s="60"/>
      <c r="C21" s="60"/>
      <c r="D21" s="60"/>
      <c r="E21" s="17">
        <v>5155.92</v>
      </c>
      <c r="F21" s="17">
        <v>4830.92</v>
      </c>
      <c r="G21" s="18">
        <v>1305.25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1" t="s">
        <v>52</v>
      </c>
      <c r="B24" s="61"/>
      <c r="C24" s="61"/>
      <c r="D24" s="61"/>
      <c r="E24" s="61"/>
      <c r="F24" s="17">
        <v>-42063.656688889023</v>
      </c>
      <c r="G24" s="19"/>
      <c r="I24" s="28"/>
    </row>
    <row r="25" spans="1:9" ht="15.75" customHeight="1" x14ac:dyDescent="0.25">
      <c r="A25" s="62" t="s">
        <v>30</v>
      </c>
      <c r="B25" s="63"/>
      <c r="C25" s="63"/>
      <c r="D25" s="63"/>
      <c r="E25" s="64"/>
      <c r="F25" s="77">
        <f>SUM(F27:F31)</f>
        <v>193596.74640504582</v>
      </c>
      <c r="I25" s="28"/>
    </row>
    <row r="26" spans="1:9" ht="28.5" customHeight="1" x14ac:dyDescent="0.25">
      <c r="A26" s="65"/>
      <c r="B26" s="66"/>
      <c r="C26" s="66"/>
      <c r="D26" s="66"/>
      <c r="E26" s="67"/>
      <c r="F26" s="78"/>
      <c r="I26" s="28"/>
    </row>
    <row r="27" spans="1:9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нар'!W246</f>
        <v>23152.911816491378</v>
      </c>
      <c r="I27" s="28"/>
    </row>
    <row r="28" spans="1:9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нар'!X246</f>
        <v>4577.3396021816734</v>
      </c>
      <c r="I28" s="28"/>
    </row>
    <row r="29" spans="1:9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нар'!Y246</f>
        <v>85509.652399999992</v>
      </c>
      <c r="I29" s="28"/>
    </row>
    <row r="30" spans="1:9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нар'!AA246+'[1]УК ВР декабрь нар'!AB246+'[1]УК ВР декабрь нар'!AC246+'[1]УК ВР декабрь нар'!AD246+'[1]УК ВР декабрь нар'!AE246+'[1]УК ВР декабрь нар'!AF246+'[1]УК ВР декабрь нар'!AG246+'[1]УК ВР декабрь нар'!AH246+'[1]УК ВР декабрь нар'!AJ246+'[1]УК ВР декабрь нар'!AL246+'[1]УК ВР декабрь нар'!AN246+'[1]УК ВР декабрь нар'!AO246+'[1]УК ВР декабрь нар'!AP246+'[1]УК ВР декабрь нар'!AQ246+'[1]УК ВР декабрь нар'!AR246+'[1]УК ВР декабрь нар'!AT246</f>
        <v>0</v>
      </c>
      <c r="I30" s="28"/>
    </row>
    <row r="31" spans="1:9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нар'!AY246</f>
        <v>80356.842586372775</v>
      </c>
      <c r="I31" s="28"/>
    </row>
    <row r="32" spans="1:9" ht="15.75" customHeight="1" x14ac:dyDescent="0.25">
      <c r="A32" s="62" t="s">
        <v>33</v>
      </c>
      <c r="B32" s="63"/>
      <c r="C32" s="63"/>
      <c r="D32" s="63"/>
      <c r="E32" s="64"/>
      <c r="F32" s="77">
        <f>SUM(F34:F38)+12408</f>
        <v>183367.74651302278</v>
      </c>
      <c r="I32" s="28"/>
    </row>
    <row r="33" spans="1:9" ht="33" customHeight="1" x14ac:dyDescent="0.25">
      <c r="A33" s="65"/>
      <c r="B33" s="66"/>
      <c r="C33" s="66"/>
      <c r="D33" s="66"/>
      <c r="E33" s="67"/>
      <c r="F33" s="78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нар'!CN246+'[1]УК ВР декабрь нар'!DU246</f>
        <v>73998.108827234319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нар'!CO246+'[1]УК ВР декабрь нар'!DV246</f>
        <v>15571.82053951508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нар'!CP246+'[1]УК ВР декабрь нар'!DW246</f>
        <v>11535.9691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нар'!AI246+'[1]УК ВР декабрь нар'!AJ246+'[1]УК ВР декабрь нар'!AS246+'[1]УК ВР декабрь нар'!BC246+'[1]УК ВР декабрь нар'!DB246+'[1]УК ВР декабрь нар'!EK246+'[1]УК ВР декабрь нар'!AM246</f>
        <v>5047</v>
      </c>
      <c r="I37" s="28"/>
    </row>
    <row r="38" spans="1:9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нар'!DG246+'[1]УК ВР декабрь нар'!EQ246</f>
        <v>64806.848046273386</v>
      </c>
      <c r="I38" s="28"/>
    </row>
    <row r="39" spans="1:9" ht="32.4" customHeight="1" x14ac:dyDescent="0.3">
      <c r="A39" s="85" t="s">
        <v>35</v>
      </c>
      <c r="B39" s="86"/>
      <c r="C39" s="86"/>
      <c r="D39" s="86"/>
      <c r="E39" s="87"/>
      <c r="F39" s="26">
        <f>SUM(F40:F48)+98560.83</f>
        <v>356421.24718169245</v>
      </c>
      <c r="I39" s="28"/>
    </row>
    <row r="40" spans="1:9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нар'!FB246+'[1]УК ВР декабрь нар'!FX246</f>
        <v>132853.0986742212</v>
      </c>
      <c r="I40" s="28"/>
    </row>
    <row r="41" spans="1:9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нар'!FC246+'[1]УК ВР декабрь нар'!FY246</f>
        <v>27139.314542766515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</row>
    <row r="43" spans="1:9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</row>
    <row r="45" spans="1:9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нар'!FD246+'[1]УК ВР декабрь нар'!FZ246</f>
        <v>1520.5140000000001</v>
      </c>
      <c r="I46" s="28"/>
    </row>
    <row r="47" spans="1:9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нар'!GG246+'[1]УК ВР декабрь нар'!FL246+'[1]УК ВР декабрь нар'!BB246+'[1]УК ВР декабрь нар'!AK246</f>
        <v>1961.9088000000002</v>
      </c>
      <c r="I47" s="28"/>
    </row>
    <row r="48" spans="1:9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нар'!FS246+'[1]УК ВР декабрь нар'!GL246</f>
        <v>94385.581164704708</v>
      </c>
      <c r="I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3"/>
      <c r="I49" s="28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733385.74009976105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154228.35999999999</v>
      </c>
      <c r="I51" s="34"/>
      <c r="K51" s="34"/>
      <c r="L51" s="34"/>
    </row>
    <row r="52" spans="1:12" ht="15.6" x14ac:dyDescent="0.3">
      <c r="A52" s="74" t="s">
        <v>23</v>
      </c>
      <c r="B52" s="75"/>
      <c r="C52" s="75"/>
      <c r="D52" s="75"/>
      <c r="E52" s="75"/>
      <c r="F52" s="25">
        <v>76115.17</v>
      </c>
      <c r="I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78113.19</v>
      </c>
      <c r="I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887614.10009976104</v>
      </c>
      <c r="H55" s="19"/>
      <c r="I55" s="28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1207044.46</v>
      </c>
      <c r="I56" s="28"/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1169319.3</v>
      </c>
      <c r="H57" s="28"/>
      <c r="I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277366.7032113499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3" t="s">
        <v>53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'Буханцева 20'!A2:G2</f>
        <v>перед собственниками дома по адресу: ул. Буханцева 20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'Буханцева 20'!G8:M8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1707401.0099999998</v>
      </c>
      <c r="F9" s="16">
        <f t="shared" ref="F9:G9" si="0">SUM(F10:F15)</f>
        <v>1901917.59</v>
      </c>
      <c r="G9" s="16">
        <f t="shared" si="0"/>
        <v>302796.76</v>
      </c>
    </row>
    <row r="10" spans="1:7" ht="15.6" x14ac:dyDescent="0.3">
      <c r="A10" s="50" t="s">
        <v>9</v>
      </c>
      <c r="B10" s="51"/>
      <c r="C10" s="51"/>
      <c r="D10" s="52"/>
      <c r="E10" s="17">
        <v>433896.96000000002</v>
      </c>
      <c r="F10" s="17">
        <v>582241.54</v>
      </c>
      <c r="G10" s="18">
        <v>51479.07</v>
      </c>
    </row>
    <row r="11" spans="1:7" ht="15.6" x14ac:dyDescent="0.3">
      <c r="A11" s="50" t="s">
        <v>10</v>
      </c>
      <c r="B11" s="51"/>
      <c r="C11" s="51"/>
      <c r="D11" s="52"/>
      <c r="E11" s="17">
        <v>602100.94999999995</v>
      </c>
      <c r="F11" s="17">
        <v>611662.67000000004</v>
      </c>
      <c r="G11" s="18">
        <v>124835.16</v>
      </c>
    </row>
    <row r="12" spans="1:7" ht="15.6" x14ac:dyDescent="0.3">
      <c r="A12" s="50" t="s">
        <v>11</v>
      </c>
      <c r="B12" s="51"/>
      <c r="C12" s="51"/>
      <c r="D12" s="52"/>
      <c r="E12" s="17">
        <v>132645.49</v>
      </c>
      <c r="F12" s="17">
        <v>132419.82999999999</v>
      </c>
      <c r="G12" s="18">
        <v>29716.2</v>
      </c>
    </row>
    <row r="13" spans="1:7" ht="15.6" x14ac:dyDescent="0.3">
      <c r="A13" s="50" t="s">
        <v>12</v>
      </c>
      <c r="B13" s="51"/>
      <c r="C13" s="51"/>
      <c r="D13" s="52"/>
      <c r="E13" s="17">
        <v>132635.43</v>
      </c>
      <c r="F13" s="17">
        <v>131906.53</v>
      </c>
      <c r="G13" s="18">
        <v>32898.28</v>
      </c>
    </row>
    <row r="14" spans="1:7" ht="15.6" x14ac:dyDescent="0.3">
      <c r="A14" s="60" t="s">
        <v>13</v>
      </c>
      <c r="B14" s="60"/>
      <c r="C14" s="60"/>
      <c r="D14" s="60"/>
      <c r="E14" s="17">
        <v>256498.78</v>
      </c>
      <c r="F14" s="17">
        <v>302627.26</v>
      </c>
      <c r="G14" s="18">
        <v>55304.41</v>
      </c>
    </row>
    <row r="15" spans="1:7" ht="15.6" x14ac:dyDescent="0.3">
      <c r="A15" s="50" t="s">
        <v>68</v>
      </c>
      <c r="B15" s="51"/>
      <c r="C15" s="51"/>
      <c r="D15" s="52"/>
      <c r="E15" s="17">
        <v>149623.4</v>
      </c>
      <c r="F15" s="17">
        <v>141059.76</v>
      </c>
      <c r="G15" s="18">
        <v>8563.64</v>
      </c>
    </row>
    <row r="16" spans="1:7" ht="15.6" x14ac:dyDescent="0.3">
      <c r="A16" s="68" t="s">
        <v>41</v>
      </c>
      <c r="B16" s="69"/>
      <c r="C16" s="69"/>
      <c r="D16" s="70"/>
      <c r="E16" s="16">
        <f>SUM(E17:E20)</f>
        <v>1139491.69</v>
      </c>
      <c r="F16" s="16">
        <f>SUM(F17:F20)</f>
        <v>1152242.17</v>
      </c>
      <c r="G16" s="16">
        <f>SUM(G17:G20)</f>
        <v>136908.32999999999</v>
      </c>
    </row>
    <row r="17" spans="1:12" ht="15.6" x14ac:dyDescent="0.3">
      <c r="A17" s="96" t="s">
        <v>43</v>
      </c>
      <c r="B17" s="97"/>
      <c r="C17" s="97"/>
      <c r="D17" s="98"/>
      <c r="E17" s="17">
        <v>1122078.17</v>
      </c>
      <c r="F17" s="17">
        <v>1135337.0900000001</v>
      </c>
      <c r="G17" s="18">
        <v>133442.29999999999</v>
      </c>
    </row>
    <row r="18" spans="1:12" ht="15.6" x14ac:dyDescent="0.3">
      <c r="A18" s="60" t="s">
        <v>55</v>
      </c>
      <c r="B18" s="60"/>
      <c r="C18" s="60"/>
      <c r="D18" s="60"/>
      <c r="E18" s="17">
        <v>2411.04</v>
      </c>
      <c r="F18" s="17">
        <v>2347.04</v>
      </c>
      <c r="G18" s="18">
        <v>427.97</v>
      </c>
    </row>
    <row r="19" spans="1:12" ht="15.6" x14ac:dyDescent="0.3">
      <c r="A19" s="60" t="s">
        <v>56</v>
      </c>
      <c r="B19" s="60"/>
      <c r="C19" s="60"/>
      <c r="D19" s="60"/>
      <c r="E19" s="17">
        <v>736.64</v>
      </c>
      <c r="F19" s="17">
        <v>341.14</v>
      </c>
      <c r="G19" s="18">
        <v>395.5</v>
      </c>
    </row>
    <row r="20" spans="1:12" ht="15.6" x14ac:dyDescent="0.3">
      <c r="A20" s="60" t="s">
        <v>57</v>
      </c>
      <c r="B20" s="60"/>
      <c r="C20" s="60"/>
      <c r="D20" s="60"/>
      <c r="E20" s="17">
        <v>14265.84</v>
      </c>
      <c r="F20" s="17">
        <v>14216.9</v>
      </c>
      <c r="G20" s="18">
        <v>2642.56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2993.76</v>
      </c>
      <c r="F21" s="16">
        <f>SUM(F22)</f>
        <v>3500.67</v>
      </c>
      <c r="G21" s="16">
        <f>SUM(G22)</f>
        <v>798.34</v>
      </c>
    </row>
    <row r="22" spans="1:12" ht="15.6" x14ac:dyDescent="0.3">
      <c r="A22" s="60" t="s">
        <v>15</v>
      </c>
      <c r="B22" s="60"/>
      <c r="C22" s="60"/>
      <c r="D22" s="60"/>
      <c r="E22" s="17">
        <v>2993.76</v>
      </c>
      <c r="F22" s="17">
        <v>3500.67</v>
      </c>
      <c r="G22" s="18">
        <v>798.34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1" t="s">
        <v>59</v>
      </c>
      <c r="B25" s="61"/>
      <c r="C25" s="61"/>
      <c r="D25" s="61"/>
      <c r="E25" s="61"/>
      <c r="F25" s="40">
        <f>'Буханцева 20'!F58</f>
        <v>277366.7032113499</v>
      </c>
      <c r="G25" s="19"/>
    </row>
    <row r="26" spans="1:12" ht="13.2" customHeight="1" x14ac:dyDescent="0.25">
      <c r="A26" s="62" t="s">
        <v>60</v>
      </c>
      <c r="B26" s="63"/>
      <c r="C26" s="63"/>
      <c r="D26" s="63"/>
      <c r="E26" s="64"/>
      <c r="F26" s="77">
        <f>SUM(F28:F32)</f>
        <v>64491.569110277225</v>
      </c>
    </row>
    <row r="27" spans="1:12" ht="13.2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нар'!W246</f>
        <v>11007.87734320669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нар'!X246</f>
        <v>3373.7756235179645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нар'!Y246</f>
        <v>1183.6039000000001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нар'!AV246+'[2]УК ВР декабрь нар'!BN246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нар'!AY246</f>
        <v>48926.312243552573</v>
      </c>
    </row>
    <row r="33" spans="1:12" ht="13.2" customHeight="1" x14ac:dyDescent="0.25">
      <c r="A33" s="62" t="s">
        <v>62</v>
      </c>
      <c r="B33" s="63"/>
      <c r="C33" s="63"/>
      <c r="D33" s="63"/>
      <c r="E33" s="64"/>
      <c r="F33" s="77">
        <f>SUM(F35:F39)+21958.05</f>
        <v>191559.74585405341</v>
      </c>
    </row>
    <row r="34" spans="1:12" ht="13.2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нар'!CN246+'[2]УК ВР декабрь нар'!DU246</f>
        <v>70364.483986897423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нар'!CO246+'[2]УК ВР декабрь нар'!DV246</f>
        <v>21677.271011886522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нар'!CP246+'[2]УК ВР декабрь нар'!DW246</f>
        <v>5708.939800000001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нар'!BM246+'[2]УК ВР декабрь нар'!DB246+'[2]УК ВР декабрь нар'!EL246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нар'!DG246+'[2]УК ВР декабрь нар'!EQ246</f>
        <v>71851.001055269473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243432.84955149452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нар'!FB246+'[2]УК ВР декабрь нар'!FX246</f>
        <v>128446.61400833909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нар'!FC246+'[2]УК ВР декабрь нар'!FY246</f>
        <v>39066.859308832441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нар'!FD246+'[2]УК ВР декабрь нар'!FZ246</f>
        <v>1289.4840000000002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нар'!GG246+'[2]УК ВР декабрь нар'!FL246+'[2]УК ВР декабрь нар'!BB246+'[2]УК ВР декабрь нар'!AK246</f>
        <v>854.10719999999981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нар'!FS246+'[2]УК ВР декабрь нар'!GL246</f>
        <v>73775.78503432298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499484.16451582516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147583.73000000001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63538.73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84045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647067.8945158252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1122078.17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1135337.0900000001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752376.97869552462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3" t="s">
        <v>69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'Буханцева 20'!A2:G2</f>
        <v>перед собственниками дома по адресу: ул. Буханцева 20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'Буханцева 20'!G8:M8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245393.34</v>
      </c>
      <c r="F9" s="16">
        <f t="shared" ref="F9:G9" si="0">SUM(F10:F15)</f>
        <v>412383.82</v>
      </c>
      <c r="G9" s="16">
        <f t="shared" si="0"/>
        <v>135806.28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32439.15</v>
      </c>
      <c r="G10" s="18">
        <v>19039.919999999998</v>
      </c>
    </row>
    <row r="11" spans="1:7" ht="15.6" x14ac:dyDescent="0.3">
      <c r="A11" s="50" t="s">
        <v>10</v>
      </c>
      <c r="B11" s="51"/>
      <c r="C11" s="51"/>
      <c r="D11" s="52"/>
      <c r="E11" s="17">
        <v>-6254.84</v>
      </c>
      <c r="F11" s="17">
        <v>77971.520000000004</v>
      </c>
      <c r="G11" s="18">
        <v>40608.800000000003</v>
      </c>
    </row>
    <row r="12" spans="1:7" ht="15.6" x14ac:dyDescent="0.3">
      <c r="A12" s="50" t="s">
        <v>11</v>
      </c>
      <c r="B12" s="51"/>
      <c r="C12" s="51"/>
      <c r="D12" s="52"/>
      <c r="E12" s="17">
        <v>128293.58</v>
      </c>
      <c r="F12" s="17">
        <v>135818.85999999999</v>
      </c>
      <c r="G12" s="18">
        <v>22190.92</v>
      </c>
    </row>
    <row r="13" spans="1:7" ht="15.6" x14ac:dyDescent="0.3">
      <c r="A13" s="50" t="s">
        <v>12</v>
      </c>
      <c r="B13" s="51"/>
      <c r="C13" s="51"/>
      <c r="D13" s="52"/>
      <c r="E13" s="17">
        <v>131130.07999999999</v>
      </c>
      <c r="F13" s="17">
        <v>138796.64000000001</v>
      </c>
      <c r="G13" s="18">
        <v>25231.72</v>
      </c>
    </row>
    <row r="14" spans="1:7" ht="15.6" x14ac:dyDescent="0.3">
      <c r="A14" s="60" t="s">
        <v>13</v>
      </c>
      <c r="B14" s="60"/>
      <c r="C14" s="60"/>
      <c r="D14" s="60"/>
      <c r="E14" s="17">
        <v>-7775.48</v>
      </c>
      <c r="F14" s="17">
        <v>23203.98</v>
      </c>
      <c r="G14" s="18">
        <v>24324.95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4153.67</v>
      </c>
      <c r="G15" s="18">
        <v>4409.97</v>
      </c>
    </row>
    <row r="16" spans="1:7" ht="15.6" x14ac:dyDescent="0.3">
      <c r="A16" s="68" t="s">
        <v>41</v>
      </c>
      <c r="B16" s="69"/>
      <c r="C16" s="69"/>
      <c r="D16" s="70"/>
      <c r="E16" s="16">
        <f>SUM(E17:E20)</f>
        <v>755462.86</v>
      </c>
      <c r="F16" s="16">
        <f>SUM(F17:F20)</f>
        <v>760512.36</v>
      </c>
      <c r="G16" s="16">
        <f>SUM(G17:G20)</f>
        <v>133576.28</v>
      </c>
    </row>
    <row r="17" spans="1:12" ht="15.6" x14ac:dyDescent="0.3">
      <c r="A17" s="96" t="s">
        <v>43</v>
      </c>
      <c r="B17" s="97"/>
      <c r="C17" s="97"/>
      <c r="D17" s="98"/>
      <c r="E17" s="17">
        <v>733429.26</v>
      </c>
      <c r="F17" s="17">
        <v>739275.5</v>
      </c>
      <c r="G17" s="18">
        <v>129310.51</v>
      </c>
    </row>
    <row r="18" spans="1:12" ht="15.6" x14ac:dyDescent="0.3">
      <c r="A18" s="60" t="s">
        <v>55</v>
      </c>
      <c r="B18" s="60"/>
      <c r="C18" s="60"/>
      <c r="D18" s="60"/>
      <c r="E18" s="17">
        <v>2411.04</v>
      </c>
      <c r="F18" s="17">
        <v>2368.13</v>
      </c>
      <c r="G18" s="18">
        <v>470.88</v>
      </c>
    </row>
    <row r="19" spans="1:12" ht="15.6" x14ac:dyDescent="0.3">
      <c r="A19" s="60" t="s">
        <v>56</v>
      </c>
      <c r="B19" s="60"/>
      <c r="C19" s="60"/>
      <c r="D19" s="60"/>
      <c r="E19" s="17">
        <v>4554.12</v>
      </c>
      <c r="F19" s="17">
        <v>4179.59</v>
      </c>
      <c r="G19" s="18">
        <v>773.03</v>
      </c>
    </row>
    <row r="20" spans="1:12" ht="15.6" x14ac:dyDescent="0.3">
      <c r="A20" s="60" t="s">
        <v>57</v>
      </c>
      <c r="B20" s="60"/>
      <c r="C20" s="60"/>
      <c r="D20" s="60"/>
      <c r="E20" s="17">
        <v>15068.44</v>
      </c>
      <c r="F20" s="17">
        <v>14689.14</v>
      </c>
      <c r="G20" s="18">
        <v>3021.86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>SUM(F22)</f>
        <v>472.64</v>
      </c>
      <c r="G21" s="16">
        <f>SUM(G22)</f>
        <v>325.7</v>
      </c>
    </row>
    <row r="22" spans="1:12" ht="15.6" x14ac:dyDescent="0.3">
      <c r="A22" s="60" t="s">
        <v>15</v>
      </c>
      <c r="B22" s="60"/>
      <c r="C22" s="60"/>
      <c r="D22" s="60"/>
      <c r="E22" s="17">
        <v>0</v>
      </c>
      <c r="F22" s="17">
        <v>472.64</v>
      </c>
      <c r="G22" s="18">
        <v>325.7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71</v>
      </c>
      <c r="B25" s="61"/>
      <c r="C25" s="61"/>
      <c r="D25" s="61"/>
      <c r="E25" s="61"/>
      <c r="F25" s="40">
        <f>'Буханцева 20(2019)'!F59</f>
        <v>752376.97869552462</v>
      </c>
      <c r="G25" s="19"/>
    </row>
    <row r="26" spans="1:12" ht="13.2" customHeight="1" x14ac:dyDescent="0.25">
      <c r="A26" s="62" t="s">
        <v>72</v>
      </c>
      <c r="B26" s="63"/>
      <c r="C26" s="63"/>
      <c r="D26" s="63"/>
      <c r="E26" s="64"/>
      <c r="F26" s="77">
        <f>SUM(F28:F32)</f>
        <v>110414.18816508805</v>
      </c>
    </row>
    <row r="27" spans="1:12" ht="64.2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нар'!W246</f>
        <v>18616.618855199886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нар'!X246</f>
        <v>5005.3333917577966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нар'!Y246</f>
        <v>0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нар'!AA246+'[3]УК ВР декабрь нар'!AB246+'[3]УК ВР декабрь нар'!AC246+'[3]УК ВР декабрь нар'!AD246+'[3]УК ВР декабрь нар'!AE246+'[3]УК ВР декабрь нар'!AF246+'[3]УК ВР декабрь нар'!AG246+'[3]УК ВР декабрь нар'!AH246+'[3]УК ВР декабрь нар'!AJ246+'[3]УК ВР декабрь нар'!AL246+'[3]УК ВР декабрь нар'!AN246+'[3]УК ВР декабрь нар'!AO246+'[3]УК ВР декабрь нар'!AP246+'[3]УК ВР декабрь нар'!AQ246+'[3]УК ВР декабрь нар'!AR246+'[3]УК ВР декабрь нар'!AT246</f>
        <v>11351.671200000001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нар'!AY246</f>
        <v>75440.564718130365</v>
      </c>
    </row>
    <row r="33" spans="1:12" ht="13.2" customHeight="1" x14ac:dyDescent="0.25">
      <c r="A33" s="62" t="s">
        <v>73</v>
      </c>
      <c r="B33" s="63"/>
      <c r="C33" s="63"/>
      <c r="D33" s="63"/>
      <c r="E33" s="64"/>
      <c r="F33" s="77">
        <f>SUM(F35:F39)+42184.94</f>
        <v>208778.88498463016</v>
      </c>
    </row>
    <row r="34" spans="1:12" ht="84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нар'!CN246+'[3]УК ВР декабрь нар'!DU246</f>
        <v>75833.475431973522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нар'!CO246+'[3]УК ВР декабрь нар'!DV246</f>
        <v>17859.844970429378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нар'!CP246+'[3]УК ВР декабрь нар'!DW246</f>
        <v>3904.2253000000001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нар'!AI246+'[3]УК ВР декабрь нар'!AJ246+'[3]УК ВР декабрь нар'!AS246+'[3]УК ВР декабрь нар'!BC246+'[3]УК ВР декабрь нар'!DB246+'[3]УК ВР декабрь нар'!EK246+'[3]УК ВР декабрь нар'!AM246</f>
        <v>0</v>
      </c>
    </row>
    <row r="39" spans="1:12" ht="5.4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нар'!DF246+'[3]УК ВР декабрь нар'!EP246</f>
        <v>68996.399282227256</v>
      </c>
    </row>
    <row r="40" spans="1:12" ht="64.2" customHeight="1" x14ac:dyDescent="0.3">
      <c r="A40" s="85" t="s">
        <v>74</v>
      </c>
      <c r="B40" s="86"/>
      <c r="C40" s="86"/>
      <c r="D40" s="86"/>
      <c r="E40" s="87"/>
      <c r="F40" s="26">
        <f>SUM(F41:F49)</f>
        <v>245029.4512104468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нар'!FB246+'[3]УК ВР декабрь нар'!FX246</f>
        <v>128208.77541416581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нар'!FC246+'[3]УК ВР декабрь нар'!FY246</f>
        <v>34677.600714314933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нар'!FD246+'[3]УК ВР декабрь нар'!FZ246</f>
        <v>1633.3055999999999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нар'!GG246+'[3]УК ВР декабрь нар'!FL246+'[3]УК ВР декабрь нар'!BB246+'[3]УК ВР декабрь нар'!AK246</f>
        <v>7433.1071999999995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нар'!FS246+'[3]УК ВР декабрь нар'!GL246</f>
        <v>73076.66228196607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564222.524360165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108731.70000000001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26581.65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82150.05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672954.22436016495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733429.26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739275.5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812852.01433535968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6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3" t="s">
        <v>76</v>
      </c>
      <c r="B1" s="53"/>
      <c r="C1" s="53"/>
      <c r="D1" s="53"/>
      <c r="E1" s="53"/>
      <c r="F1" s="53"/>
      <c r="G1" s="54"/>
    </row>
    <row r="2" spans="1:7" x14ac:dyDescent="0.25">
      <c r="A2" s="55" t="str">
        <f>'Буханцева 20'!A2:G2</f>
        <v>перед собственниками дома по адресу: ул. Буханцева 20</v>
      </c>
      <c r="B2" s="56"/>
      <c r="C2" s="56"/>
      <c r="D2" s="56"/>
      <c r="E2" s="56"/>
      <c r="F2" s="56"/>
      <c r="G2" s="56"/>
    </row>
    <row r="3" spans="1:7" hidden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idden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idden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20'!G6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'Буханцева 20'!G8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-20302.420000000002</v>
      </c>
      <c r="F9" s="16">
        <f t="shared" ref="F9:G9" si="0">SUM(F10:F15)</f>
        <v>42506.53</v>
      </c>
      <c r="G9" s="16">
        <f t="shared" si="0"/>
        <v>72997.329999999987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6300.29</v>
      </c>
      <c r="G10" s="18">
        <v>12739.63</v>
      </c>
    </row>
    <row r="11" spans="1:7" ht="15.6" x14ac:dyDescent="0.3">
      <c r="A11" s="50" t="s">
        <v>10</v>
      </c>
      <c r="B11" s="51"/>
      <c r="C11" s="51"/>
      <c r="D11" s="52"/>
      <c r="E11" s="17">
        <v>-5041.63</v>
      </c>
      <c r="F11" s="17">
        <v>15962.57</v>
      </c>
      <c r="G11" s="18">
        <v>19604.599999999999</v>
      </c>
    </row>
    <row r="12" spans="1:7" ht="15.6" x14ac:dyDescent="0.3">
      <c r="A12" s="50" t="s">
        <v>11</v>
      </c>
      <c r="B12" s="51"/>
      <c r="C12" s="51"/>
      <c r="D12" s="52"/>
      <c r="E12" s="17">
        <v>-6367.5</v>
      </c>
      <c r="F12" s="17">
        <v>3277.96</v>
      </c>
      <c r="G12" s="18">
        <v>12545.46</v>
      </c>
    </row>
    <row r="13" spans="1:7" ht="15.6" x14ac:dyDescent="0.3">
      <c r="A13" s="50" t="s">
        <v>12</v>
      </c>
      <c r="B13" s="51"/>
      <c r="C13" s="51"/>
      <c r="D13" s="52"/>
      <c r="E13" s="17">
        <v>-7744.09</v>
      </c>
      <c r="F13" s="17">
        <v>4241.59</v>
      </c>
      <c r="G13" s="18">
        <v>13246.04</v>
      </c>
    </row>
    <row r="14" spans="1:7" ht="15.6" x14ac:dyDescent="0.3">
      <c r="A14" s="60" t="s">
        <v>13</v>
      </c>
      <c r="B14" s="60"/>
      <c r="C14" s="60"/>
      <c r="D14" s="60"/>
      <c r="E14" s="17">
        <v>0</v>
      </c>
      <c r="F14" s="17">
        <v>12425.97</v>
      </c>
      <c r="G14" s="18">
        <v>11898.98</v>
      </c>
    </row>
    <row r="15" spans="1:7" ht="15.6" x14ac:dyDescent="0.3">
      <c r="A15" s="50" t="s">
        <v>68</v>
      </c>
      <c r="B15" s="51"/>
      <c r="C15" s="51"/>
      <c r="D15" s="52"/>
      <c r="E15" s="17">
        <v>-1149.2</v>
      </c>
      <c r="F15" s="17">
        <v>298.14999999999998</v>
      </c>
      <c r="G15" s="18">
        <v>2962.62</v>
      </c>
    </row>
    <row r="16" spans="1:7" ht="15.6" hidden="1" x14ac:dyDescent="0.3">
      <c r="A16" s="68" t="s">
        <v>41</v>
      </c>
      <c r="B16" s="69"/>
      <c r="C16" s="69"/>
      <c r="D16" s="70"/>
      <c r="E16" s="16">
        <f>SUM(E17:E20)</f>
        <v>865656.03000000014</v>
      </c>
      <c r="F16" s="16">
        <f t="shared" ref="F16:G16" si="1">SUM(F17:F20)</f>
        <v>843501.61000000034</v>
      </c>
      <c r="G16" s="16">
        <f t="shared" si="1"/>
        <v>156056.40000000005</v>
      </c>
    </row>
    <row r="17" spans="1:12" ht="44.4" customHeight="1" x14ac:dyDescent="0.3">
      <c r="A17" s="99" t="s">
        <v>78</v>
      </c>
      <c r="B17" s="100"/>
      <c r="C17" s="100"/>
      <c r="D17" s="101"/>
      <c r="E17" s="17">
        <v>841773.42</v>
      </c>
      <c r="F17" s="17">
        <v>820490.80000000028</v>
      </c>
      <c r="G17" s="18">
        <v>150918.83000000005</v>
      </c>
    </row>
    <row r="18" spans="1:12" ht="15.6" x14ac:dyDescent="0.3">
      <c r="A18" s="60" t="s">
        <v>55</v>
      </c>
      <c r="B18" s="60"/>
      <c r="C18" s="60"/>
      <c r="D18" s="60"/>
      <c r="E18" s="17">
        <v>2592.12</v>
      </c>
      <c r="F18" s="17">
        <v>2534.5500000000002</v>
      </c>
      <c r="G18" s="18">
        <v>528.45000000000005</v>
      </c>
    </row>
    <row r="19" spans="1:12" ht="15.6" x14ac:dyDescent="0.3">
      <c r="A19" s="60" t="s">
        <v>56</v>
      </c>
      <c r="B19" s="60"/>
      <c r="C19" s="60"/>
      <c r="D19" s="60"/>
      <c r="E19" s="17">
        <v>4925.43</v>
      </c>
      <c r="F19" s="17">
        <v>4685.18</v>
      </c>
      <c r="G19" s="18">
        <v>1013.28</v>
      </c>
    </row>
    <row r="20" spans="1:12" ht="15.6" x14ac:dyDescent="0.3">
      <c r="A20" s="60" t="s">
        <v>57</v>
      </c>
      <c r="B20" s="60"/>
      <c r="C20" s="60"/>
      <c r="D20" s="60"/>
      <c r="E20" s="17">
        <v>16365.06</v>
      </c>
      <c r="F20" s="17">
        <v>15791.08</v>
      </c>
      <c r="G20" s="18">
        <v>3595.84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0" t="s">
        <v>15</v>
      </c>
      <c r="B22" s="60"/>
      <c r="C22" s="60"/>
      <c r="D22" s="6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77</v>
      </c>
      <c r="B25" s="61"/>
      <c r="C25" s="61"/>
      <c r="D25" s="61"/>
      <c r="E25" s="61"/>
      <c r="F25" s="40">
        <f>'Буханцева 20(2020)'!F59</f>
        <v>812852.01433535968</v>
      </c>
      <c r="G25" s="19"/>
    </row>
    <row r="26" spans="1:12" x14ac:dyDescent="0.25">
      <c r="A26" s="62" t="s">
        <v>72</v>
      </c>
      <c r="B26" s="63"/>
      <c r="C26" s="63"/>
      <c r="D26" s="63"/>
      <c r="E26" s="64"/>
      <c r="F26" s="77">
        <f>SUM(F28:F32)</f>
        <v>59108.27110509888</v>
      </c>
    </row>
    <row r="27" spans="1:12" ht="56.4" customHeight="1" x14ac:dyDescent="0.25">
      <c r="A27" s="65"/>
      <c r="B27" s="66"/>
      <c r="C27" s="66"/>
      <c r="D27" s="66"/>
      <c r="E27" s="67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нар'!W246</f>
        <v>9195.9895586199491</v>
      </c>
      <c r="L28" s="41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нар'!X246</f>
        <v>2238.8110272463573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нар'!Y246+'[4]УК ВР декабрь нар'!Z246+'[4]УК ВР декабрь нар'!DX246</f>
        <v>2555.4196999999999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нар'!AV246+'[4]УК ВР декабрь нар'!BM246+'[4]УК ВР декабрь нар'!BN246+'[4]УК ВР декабрь нар'!BO246+'[4]УК ВР декабрь нар'!BP246+'[4]УК ВР декабрь нар'!EG246+'[4]УК ВР декабрь нар'!EH246+'[4]УК ВР декабрь нар'!EI246+'[4]УК ВР декабрь нар'!EJ246</f>
        <v>5047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нар'!AY246</f>
        <v>40071.050819232572</v>
      </c>
    </row>
    <row r="33" spans="1:12" x14ac:dyDescent="0.25">
      <c r="A33" s="62" t="s">
        <v>73</v>
      </c>
      <c r="B33" s="63"/>
      <c r="C33" s="63"/>
      <c r="D33" s="63"/>
      <c r="E33" s="64"/>
      <c r="F33" s="77">
        <f>SUM(F35:F39)+41671.24</f>
        <v>175492.85903277187</v>
      </c>
    </row>
    <row r="34" spans="1:12" ht="94.8" customHeight="1" x14ac:dyDescent="0.25">
      <c r="A34" s="65"/>
      <c r="B34" s="66"/>
      <c r="C34" s="66"/>
      <c r="D34" s="66"/>
      <c r="E34" s="67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нар'!CN246+'[4]УК ВР декабрь нар'!DU246</f>
        <v>66016.908939815039</v>
      </c>
      <c r="L35" s="41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нар'!CO246+'[4]УК ВР декабрь нар'!DV246</f>
        <v>14151.538488893926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нар'!CP246+'[4]УК ВР декабрь нар'!DW246</f>
        <v>13119.304100000001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нар'!DB246+'[4]УК ВР декабрь нар'!DY246+'[4]УК ВР декабрь нар'!DZ246+'[4]УК ВР декабрь нар'!EA246+'[4]УК ВР декабрь нар'!EB246+'[4]УК ВР декабрь нар'!EC246+'[4]УК ВР декабрь нар'!ED246+'[4]УК ВР декабрь нар'!EE246+'[4]УК ВР декабрь нар'!EF246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нар'!DG246+'[4]УК ВР декабрь нар'!EP246</f>
        <v>40533.867504062917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267541.47899999999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нар'!$EU246+'[4]УК ВР декабрь нар'!FV246+'[4]УК ВР декабрь нар'!EY246</f>
        <v>263529.24</v>
      </c>
      <c r="L41" s="41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нар'!EW246+'[4]УК ВР декабрь нар'!FA246+'[4]УК ВР декабрь нар'!FZ246</f>
        <v>2527.4334000000003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нар'!FL246+'[4]УК ВР декабрь нар'!GG246</f>
        <v>1484.8055999999999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нар'!FS246+'[4]УК ВР декабрь нар'!GL246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502142.60913787072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104670.02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19177.919999999998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85492.1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606812.62913787074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841773.42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820490.80000000028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1047812.8051974891</v>
      </c>
      <c r="H59" s="28"/>
      <c r="K59" s="19"/>
    </row>
    <row r="61" spans="1:15" ht="26.4" customHeight="1" x14ac:dyDescent="0.25">
      <c r="A61" s="102" t="s">
        <v>79</v>
      </c>
      <c r="B61" s="102"/>
      <c r="C61" s="102"/>
      <c r="D61" s="102"/>
      <c r="E61" s="102"/>
      <c r="F61" s="103">
        <f>F59-G17</f>
        <v>896893.97519748902</v>
      </c>
    </row>
    <row r="62" spans="1:15" x14ac:dyDescent="0.25">
      <c r="A62" s="104"/>
      <c r="B62" s="104"/>
      <c r="C62" s="104"/>
      <c r="D62" s="104"/>
      <c r="E62" s="103"/>
      <c r="F62" s="103"/>
    </row>
    <row r="63" spans="1:15" x14ac:dyDescent="0.25">
      <c r="A63" s="104" t="s">
        <v>29</v>
      </c>
      <c r="B63" s="104"/>
      <c r="C63" s="104"/>
      <c r="D63" s="104"/>
      <c r="E63" s="103"/>
      <c r="F63" s="103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20</vt:lpstr>
      <vt:lpstr>Буханцева 20(2019)</vt:lpstr>
      <vt:lpstr>Буханцева 20(2020)</vt:lpstr>
      <vt:lpstr>Буханцева 20(2021)</vt:lpstr>
      <vt:lpstr>'Буханцева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2018-03-29T09:14:50Z</cp:lastPrinted>
  <dcterms:created xsi:type="dcterms:W3CDTF">2013-05-24T09:13:10Z</dcterms:created>
  <dcterms:modified xsi:type="dcterms:W3CDTF">2022-04-13T12:11:41Z</dcterms:modified>
</cp:coreProperties>
</file>